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https://worldhealthorg-my.sharepoint.com/personal/negussiel_who_int/Documents/My Documents/01 AFRO/Tendering/2024/RFP/WCO/RFP Malawi - Travel service for one UN/"/>
    </mc:Choice>
  </mc:AlternateContent>
  <xr:revisionPtr revIDLastSave="0" documentId="8_{828BA70C-FC82-4FF9-B1AE-2A5C67AD664A}" xr6:coauthVersionLast="47" xr6:coauthVersionMax="47" xr10:uidLastSave="{00000000-0000-0000-0000-000000000000}"/>
  <bookViews>
    <workbookView xWindow="67080" yWindow="-120" windowWidth="29040" windowHeight="15840" xr2:uid="{00000000-000D-0000-FFFF-FFFF00000000}"/>
  </bookViews>
  <sheets>
    <sheet name="FIN TEMPLATE"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3" i="3" l="1"/>
  <c r="B34" i="3" s="1"/>
  <c r="B35" i="3" s="1"/>
  <c r="B36" i="3" s="1"/>
  <c r="F21" i="3"/>
  <c r="F20" i="3"/>
  <c r="F19" i="3"/>
  <c r="F18" i="3"/>
  <c r="F17" i="3"/>
  <c r="F16" i="3"/>
  <c r="F15" i="3"/>
  <c r="F22" i="3" l="1"/>
  <c r="F23" i="3" s="1"/>
</calcChain>
</file>

<file path=xl/sharedStrings.xml><?xml version="1.0" encoding="utf-8"?>
<sst xmlns="http://schemas.openxmlformats.org/spreadsheetml/2006/main" count="40" uniqueCount="38">
  <si>
    <t>No</t>
  </si>
  <si>
    <t>Air Carrier</t>
  </si>
  <si>
    <t>Annual Expenditure Volume</t>
  </si>
  <si>
    <t>A1</t>
  </si>
  <si>
    <t>A2</t>
  </si>
  <si>
    <t>A3 = A1*A2</t>
  </si>
  <si>
    <t>Ethiopian Airways</t>
  </si>
  <si>
    <t>South African Airways</t>
  </si>
  <si>
    <t>Malawian Airlines</t>
  </si>
  <si>
    <t>Kenya Airways</t>
  </si>
  <si>
    <t>Turkish Airlines</t>
  </si>
  <si>
    <t>Emirates</t>
  </si>
  <si>
    <t>Qatar Airways</t>
  </si>
  <si>
    <r>
      <t xml:space="preserve">Discount percentage offered by the </t>
    </r>
    <r>
      <rPr>
        <b/>
        <sz val="11"/>
        <color theme="1"/>
        <rFont val="Arial"/>
        <family val="2"/>
      </rPr>
      <t xml:space="preserve">Travel Agent </t>
    </r>
    <r>
      <rPr>
        <sz val="11"/>
        <color theme="1"/>
        <rFont val="Arial"/>
        <family val="2"/>
      </rPr>
      <t>to UN</t>
    </r>
  </si>
  <si>
    <r>
      <t xml:space="preserve">Annual discount provided by </t>
    </r>
    <r>
      <rPr>
        <b/>
        <sz val="11"/>
        <color rgb="FFFFFFFF"/>
        <rFont val="Arial"/>
        <family val="2"/>
      </rPr>
      <t>Travel Agent</t>
    </r>
    <r>
      <rPr>
        <sz val="11"/>
        <color rgb="FFFFFFFF"/>
        <rFont val="Arial"/>
        <family val="2"/>
      </rPr>
      <t xml:space="preserve"> to the UN</t>
    </r>
  </si>
  <si>
    <r>
      <rPr>
        <b/>
        <sz val="16"/>
        <color theme="1"/>
        <rFont val="Calibri (Body)"/>
      </rPr>
      <t>Note:</t>
    </r>
    <r>
      <rPr>
        <sz val="11"/>
        <color theme="1"/>
        <rFont val="Calibri"/>
        <family val="2"/>
        <scheme val="minor"/>
      </rPr>
      <t xml:space="preserve">
*Financial Proposal Offer weighting 30%.
* WHO will select 3 bidders, where based on the combine score.
* Financial proposal is worked on discounts offerored by bidders. Therefore, the higher the final offeror, the higher the score bidder is awarded. 
*The evaluation team shall review and evaluate the Technical Proposals on the basis of their responsiveness to the Terms of Reference and other RFP documents, applying the evaluation criteria, sub-criteria, and point system specified in the Section 5. 4 (Evaluation Criteria). 
*A Proposal shall be rendered non-responsive at the technical evaluation stage, if it fails to achieve the minimum technical score  of (49%/70%). When necessary and if stated in the tender documens, WHO may invite technically responsive bidders for a presentation related to their technical proposals.  
*In the second stage, only the Financial Proposals of those Bidders who achieve the minimum technical score (49 out of 70 percentage) will be opened for evaluation. The Financial Proposals corresponding to Technical Proposals that were rendered non-responsive shall remain unopened.
*The evaluation method that applies for this RFP is indicated in the tender documents, which is  the combined scoring method which will be based on a combination of the technical and financial score.
*Combined scoring method  formula for the rating of the Proposals will be as follows:
</t>
    </r>
    <r>
      <rPr>
        <u/>
        <sz val="11"/>
        <color theme="1"/>
        <rFont val="Calibri (Body)"/>
      </rPr>
      <t>Rating the Technical Proposal (TP):</t>
    </r>
    <r>
      <rPr>
        <sz val="11"/>
        <color theme="1"/>
        <rFont val="Calibri"/>
        <family val="2"/>
        <scheme val="minor"/>
      </rPr>
      <t xml:space="preserve">
	TP Rating = (Total Score Obtained by the Offer / Max. Obtainable Score for TP) x 100 
</t>
    </r>
    <r>
      <rPr>
        <u/>
        <sz val="11"/>
        <color theme="1"/>
        <rFont val="Calibri (Body)"/>
      </rPr>
      <t>Rating the Financial Proposal (FP):</t>
    </r>
    <r>
      <rPr>
        <sz val="11"/>
        <color theme="1"/>
        <rFont val="Calibri"/>
        <family val="2"/>
        <scheme val="minor"/>
      </rPr>
      <t xml:space="preserve">
	FP Rating = (Lowest Priced Offer / Price of the Offer Being Reviewed) x 100
</t>
    </r>
    <r>
      <rPr>
        <u/>
        <sz val="11"/>
        <color theme="1"/>
        <rFont val="Calibri (Body)"/>
      </rPr>
      <t xml:space="preserve">Total Combined Score:
</t>
    </r>
    <r>
      <rPr>
        <sz val="11"/>
        <color theme="1"/>
        <rFont val="Calibri"/>
        <family val="2"/>
        <scheme val="minor"/>
      </rPr>
      <t>Combined Score = (TP Rating) x (Weight of TP, e.g. 70%) + (FP Rating) x (Weight of FP, e.g., 30%)</t>
    </r>
  </si>
  <si>
    <t>Travel agent ticket change fee</t>
  </si>
  <si>
    <t>Travel agent cancellation fee</t>
  </si>
  <si>
    <t>Other fees, if any, please indicate: (a) emergency services, (b) Hotel reservations</t>
  </si>
  <si>
    <t xml:space="preserve">Total </t>
  </si>
  <si>
    <t>Discount percentage offered**</t>
  </si>
  <si>
    <t>Discount provided by Travel Agent to the UN</t>
  </si>
  <si>
    <t>** To be calculate on the average from Table 1</t>
  </si>
  <si>
    <t>Travel agent service fee for international and domestic air ticket</t>
  </si>
  <si>
    <t>1.  The discount given above should be the Agents own discount to the UN and not the Airline discount</t>
  </si>
  <si>
    <t>2. The discount given shall remain in force throughout the duration of the LTA</t>
  </si>
  <si>
    <t>Description</t>
  </si>
  <si>
    <t>FORM : FORMAT FOR FINANCIAL PROPOSAL</t>
  </si>
  <si>
    <t>Name of Bidder:</t>
  </si>
  <si>
    <t>Click or tap here to enter text.</t>
  </si>
  <si>
    <t>Date:</t>
  </si>
  <si>
    <t>Click or tap to enter a date.</t>
  </si>
  <si>
    <t>UNGM Number:</t>
  </si>
  <si>
    <t>RFP reference:</t>
  </si>
  <si>
    <r>
      <t xml:space="preserve">The bidder is required to prepare the Financial Proposal   </t>
    </r>
    <r>
      <rPr>
        <sz val="10"/>
        <color theme="1"/>
        <rFont val="Segoe UI Symbol"/>
        <family val="2"/>
      </rPr>
      <t>☐</t>
    </r>
    <r>
      <rPr>
        <sz val="10"/>
        <color theme="1"/>
        <rFont val="Calibri"/>
        <family val="2"/>
        <scheme val="minor"/>
      </rPr>
      <t xml:space="preserve">  following the below format   </t>
    </r>
    <r>
      <rPr>
        <sz val="10"/>
        <color theme="1"/>
        <rFont val="Segoe UI Symbol"/>
        <family val="2"/>
      </rPr>
      <t>☐</t>
    </r>
    <r>
      <rPr>
        <sz val="10"/>
        <color theme="1"/>
        <rFont val="Calibri"/>
        <family val="2"/>
        <scheme val="minor"/>
      </rPr>
      <t xml:space="preserve">   following the attached Excel table and submit it in an envelope separate from the Technical Proposal as indicated in Section 2: Instruction to Bidders. </t>
    </r>
    <r>
      <rPr>
        <b/>
        <sz val="10"/>
        <color rgb="FFFF0000"/>
        <rFont val="Calibri"/>
        <family val="2"/>
        <scheme val="minor"/>
      </rPr>
      <t>The inclusion of any financial information in the Technical Proposal shall lead to disqualification of the Bidder.</t>
    </r>
    <r>
      <rPr>
        <sz val="10"/>
        <color rgb="FFFF0000"/>
        <rFont val="Calibri"/>
        <family val="2"/>
        <scheme val="minor"/>
      </rPr>
      <t xml:space="preserve"> </t>
    </r>
    <r>
      <rPr>
        <sz val="10"/>
        <color theme="1"/>
        <rFont val="Calibri"/>
        <family val="2"/>
        <scheme val="minor"/>
      </rPr>
      <t>The Financial Proposal should align with the requirements of the Terms of Reference and the bidder’s Technical Proposal.</t>
    </r>
  </si>
  <si>
    <t>Average disccount % &amp; Fixed fees charged per transaction</t>
  </si>
  <si>
    <t>**AVERAGE DISCOUNT PERCENTAGE TO BE REPORTED ON FINANCIAL TEMPLATE BELOW</t>
  </si>
  <si>
    <t>Disccount % &amp; Fixed fees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</si>
</sst>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3" formatCode="_(* #,##0.00_);_(* \(#,##0.00\);_(* &quot;-&quot;??_);_(@_)"/>
    <numFmt numFmtId="164" formatCode="[$$-409]#,##0_);[Red]\([$$-409]#,##0\)"/>
    <numFmt numFmtId="165" formatCode="[$$]#,##0;[Red][$$]#,##0" x16r2:formatCode16="[$$-gsw-CH]#,##0;[Red][$$-gsw-CH]#,##0"/>
    <numFmt numFmtId="166" formatCode="&quot;$&quot;#,##0.00"/>
  </numFmts>
  <fonts count="28">
    <font>
      <sz val="11"/>
      <color theme="1"/>
      <name val="Calibri"/>
      <family val="2"/>
      <scheme val="minor"/>
    </font>
    <font>
      <b/>
      <sz val="12"/>
      <color rgb="FFFFFFFF"/>
      <name val="Arial"/>
      <family val="2"/>
    </font>
    <font>
      <b/>
      <sz val="10"/>
      <color rgb="FFFFFFFF"/>
      <name val="Arial"/>
      <family val="2"/>
    </font>
    <font>
      <sz val="11"/>
      <color theme="1"/>
      <name val="Arial"/>
      <family val="2"/>
    </font>
    <font>
      <b/>
      <sz val="11"/>
      <color theme="1"/>
      <name val="Arial"/>
      <family val="2"/>
    </font>
    <font>
      <sz val="11"/>
      <color rgb="FFFFFFFF"/>
      <name val="Arial"/>
      <family val="2"/>
    </font>
    <font>
      <b/>
      <sz val="11"/>
      <color rgb="FFFFFFFF"/>
      <name val="Arial"/>
      <family val="2"/>
    </font>
    <font>
      <sz val="10"/>
      <color theme="1"/>
      <name val="Arial"/>
      <family val="2"/>
    </font>
    <font>
      <b/>
      <sz val="10"/>
      <color theme="1"/>
      <name val="Arial"/>
      <family val="2"/>
    </font>
    <font>
      <b/>
      <sz val="10"/>
      <color rgb="FF595959"/>
      <name val="Arial"/>
      <family val="2"/>
    </font>
    <font>
      <i/>
      <sz val="10"/>
      <color rgb="FF595959"/>
      <name val="Arial"/>
      <family val="2"/>
    </font>
    <font>
      <sz val="10"/>
      <color rgb="FF000000"/>
      <name val="Arial"/>
      <family val="2"/>
    </font>
    <font>
      <sz val="11"/>
      <color rgb="FF000000"/>
      <name val="Arial"/>
      <family val="2"/>
    </font>
    <font>
      <b/>
      <sz val="16"/>
      <color rgb="FF000000"/>
      <name val="Arial"/>
      <family val="2"/>
    </font>
    <font>
      <u/>
      <sz val="11"/>
      <color theme="1"/>
      <name val="Calibri (Body)"/>
    </font>
    <font>
      <b/>
      <sz val="16"/>
      <color theme="1"/>
      <name val="Calibri (Body)"/>
    </font>
    <font>
      <sz val="11"/>
      <color theme="1"/>
      <name val="Calibri"/>
      <family val="2"/>
      <scheme val="minor"/>
    </font>
    <font>
      <sz val="11"/>
      <color theme="1"/>
      <name val="Calibri"/>
      <family val="2"/>
      <scheme val="minor"/>
    </font>
    <font>
      <b/>
      <sz val="16"/>
      <color theme="1"/>
      <name val="Calibri"/>
      <family val="2"/>
      <scheme val="minor"/>
    </font>
    <font>
      <b/>
      <sz val="11"/>
      <color theme="0"/>
      <name val="Calibri"/>
      <family val="2"/>
      <scheme val="minor"/>
    </font>
    <font>
      <sz val="11"/>
      <color theme="0"/>
      <name val="Calibri"/>
      <family val="2"/>
      <scheme val="minor"/>
    </font>
    <font>
      <b/>
      <sz val="10"/>
      <color theme="1"/>
      <name val="Calibri"/>
      <family val="2"/>
    </font>
    <font>
      <sz val="10"/>
      <color theme="1"/>
      <name val="Calibri"/>
      <family val="2"/>
      <scheme val="minor"/>
    </font>
    <font>
      <sz val="10"/>
      <color rgb="FF808080"/>
      <name val="Calibri"/>
      <family val="2"/>
      <scheme val="minor"/>
    </font>
    <font>
      <sz val="10"/>
      <color theme="1"/>
      <name val="Segoe UI Symbol"/>
      <family val="2"/>
    </font>
    <font>
      <b/>
      <sz val="10"/>
      <color rgb="FFFF0000"/>
      <name val="Calibri"/>
      <family val="2"/>
      <scheme val="minor"/>
    </font>
    <font>
      <sz val="10"/>
      <color rgb="FFFF0000"/>
      <name val="Calibri"/>
      <family val="2"/>
      <scheme val="minor"/>
    </font>
    <font>
      <b/>
      <sz val="14"/>
      <color theme="1"/>
      <name val="Calibri"/>
      <family val="2"/>
      <scheme val="minor"/>
    </font>
  </fonts>
  <fills count="6">
    <fill>
      <patternFill patternType="none"/>
    </fill>
    <fill>
      <patternFill patternType="gray125"/>
    </fill>
    <fill>
      <patternFill patternType="solid">
        <fgColor rgb="FF2F75B5"/>
        <bgColor indexed="64"/>
      </patternFill>
    </fill>
    <fill>
      <patternFill patternType="solid">
        <fgColor rgb="FFFFFF00"/>
        <bgColor indexed="64"/>
      </patternFill>
    </fill>
    <fill>
      <patternFill patternType="solid">
        <fgColor rgb="FFD9D9D9"/>
        <bgColor indexed="64"/>
      </patternFill>
    </fill>
    <fill>
      <patternFill patternType="solid">
        <fgColor theme="4"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43" fontId="16" fillId="0" borderId="0" applyFont="0" applyFill="0" applyBorder="0" applyAlignment="0" applyProtection="0"/>
    <xf numFmtId="0" fontId="17" fillId="0" borderId="0"/>
  </cellStyleXfs>
  <cellXfs count="50">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3" borderId="1" xfId="0" applyFont="1" applyFill="1" applyBorder="1" applyAlignment="1">
      <alignment vertical="center" wrapText="1"/>
    </xf>
    <xf numFmtId="0" fontId="2"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9" fillId="0" borderId="1" xfId="0" applyFont="1" applyBorder="1" applyAlignment="1">
      <alignment vertical="center"/>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top" wrapText="1"/>
    </xf>
    <xf numFmtId="10" fontId="7" fillId="3" borderId="1" xfId="0" applyNumberFormat="1" applyFont="1" applyFill="1" applyBorder="1" applyAlignment="1">
      <alignment horizontal="center" vertical="center"/>
    </xf>
    <xf numFmtId="164" fontId="11" fillId="4" borderId="1" xfId="0" applyNumberFormat="1" applyFont="1" applyFill="1" applyBorder="1" applyAlignment="1">
      <alignment horizontal="center" vertical="center"/>
    </xf>
    <xf numFmtId="6" fontId="11" fillId="4" borderId="1" xfId="0" applyNumberFormat="1" applyFont="1" applyFill="1" applyBorder="1" applyAlignment="1">
      <alignment horizontal="center" vertical="center"/>
    </xf>
    <xf numFmtId="165" fontId="11" fillId="4" borderId="1" xfId="0" applyNumberFormat="1" applyFont="1" applyFill="1" applyBorder="1" applyAlignment="1">
      <alignment horizontal="center" vertical="center"/>
    </xf>
    <xf numFmtId="0" fontId="12" fillId="0" borderId="0" xfId="0" applyFont="1" applyAlignment="1">
      <alignment vertical="center"/>
    </xf>
    <xf numFmtId="0" fontId="0" fillId="0" borderId="5" xfId="0" applyBorder="1" applyAlignment="1">
      <alignment horizontal="center"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0" xfId="0" applyAlignment="1">
      <alignment horizontal="center" vertical="center" wrapText="1"/>
    </xf>
    <xf numFmtId="0" fontId="0" fillId="0" borderId="0" xfId="0" applyAlignment="1">
      <alignment vertical="top" wrapText="1"/>
    </xf>
    <xf numFmtId="0" fontId="13" fillId="0" borderId="0" xfId="0" applyFont="1" applyAlignment="1">
      <alignment vertical="center"/>
    </xf>
    <xf numFmtId="166" fontId="13" fillId="0" borderId="0" xfId="0" applyNumberFormat="1" applyFont="1" applyAlignment="1">
      <alignment vertical="center"/>
    </xf>
    <xf numFmtId="164" fontId="18" fillId="0" borderId="0" xfId="0" applyNumberFormat="1" applyFont="1"/>
    <xf numFmtId="0" fontId="0" fillId="0" borderId="0" xfId="0" applyAlignment="1">
      <alignment horizontal="left" vertical="top" wrapText="1"/>
    </xf>
    <xf numFmtId="0" fontId="0" fillId="0" borderId="0" xfId="0" applyAlignment="1">
      <alignment horizontal="left"/>
    </xf>
    <xf numFmtId="0" fontId="8" fillId="0" borderId="0" xfId="0" applyFont="1" applyAlignment="1">
      <alignment horizontal="left" vertical="top" wrapText="1"/>
    </xf>
    <xf numFmtId="0" fontId="7" fillId="0" borderId="0" xfId="0" applyFont="1" applyFill="1" applyBorder="1" applyAlignment="1">
      <alignment horizontal="left" vertical="top" wrapText="1"/>
    </xf>
    <xf numFmtId="43" fontId="16" fillId="0" borderId="8" xfId="1" applyFont="1" applyBorder="1" applyAlignment="1">
      <alignment vertical="center" wrapText="1"/>
    </xf>
    <xf numFmtId="0" fontId="0" fillId="0" borderId="9" xfId="0" applyBorder="1" applyAlignment="1">
      <alignment horizontal="center" vertical="center" wrapText="1"/>
    </xf>
    <xf numFmtId="0" fontId="0" fillId="0" borderId="10" xfId="0" applyBorder="1" applyAlignment="1">
      <alignment vertical="center" wrapText="1"/>
    </xf>
    <xf numFmtId="43" fontId="16" fillId="0" borderId="11" xfId="1" applyFont="1" applyBorder="1" applyAlignment="1">
      <alignment vertical="center" wrapText="1"/>
    </xf>
    <xf numFmtId="0" fontId="21" fillId="0" borderId="0" xfId="0" applyFont="1" applyAlignment="1">
      <alignment vertical="center"/>
    </xf>
    <xf numFmtId="0" fontId="22" fillId="0" borderId="0" xfId="0" applyFont="1" applyAlignment="1">
      <alignment vertical="center"/>
    </xf>
    <xf numFmtId="0" fontId="22" fillId="0" borderId="6" xfId="0" applyFont="1" applyBorder="1" applyAlignment="1">
      <alignment vertical="center" wrapText="1"/>
    </xf>
    <xf numFmtId="0" fontId="23" fillId="0" borderId="12" xfId="0" applyFont="1" applyBorder="1" applyAlignment="1">
      <alignment vertical="center" wrapText="1"/>
    </xf>
    <xf numFmtId="0" fontId="22" fillId="0" borderId="12" xfId="0" applyFont="1" applyBorder="1" applyAlignment="1">
      <alignment vertical="center" wrapText="1"/>
    </xf>
    <xf numFmtId="0" fontId="22" fillId="0" borderId="13" xfId="0" applyFont="1" applyBorder="1" applyAlignment="1">
      <alignment vertical="center" wrapText="1"/>
    </xf>
    <xf numFmtId="0" fontId="23" fillId="0" borderId="14" xfId="0" applyFont="1" applyBorder="1" applyAlignment="1">
      <alignment vertical="center" wrapText="1"/>
    </xf>
    <xf numFmtId="0" fontId="23" fillId="0" borderId="15" xfId="0" applyFont="1" applyBorder="1" applyAlignment="1">
      <alignment vertical="center" wrapText="1"/>
    </xf>
    <xf numFmtId="0" fontId="23" fillId="0" borderId="12" xfId="0" applyFont="1" applyBorder="1" applyAlignment="1">
      <alignment vertical="center" wrapText="1"/>
    </xf>
    <xf numFmtId="0" fontId="22" fillId="0" borderId="0" xfId="0" applyFont="1" applyAlignment="1">
      <alignment vertical="center" wrapText="1"/>
    </xf>
    <xf numFmtId="0" fontId="0" fillId="0" borderId="0" xfId="0" applyAlignment="1">
      <alignment wrapText="1"/>
    </xf>
    <xf numFmtId="0" fontId="0" fillId="0" borderId="0" xfId="0" applyAlignment="1">
      <alignment wrapText="1"/>
    </xf>
    <xf numFmtId="0" fontId="20" fillId="5" borderId="3" xfId="0" applyFont="1" applyFill="1" applyBorder="1" applyAlignment="1">
      <alignment horizontal="left" vertical="center" wrapText="1"/>
    </xf>
    <xf numFmtId="0" fontId="19" fillId="5" borderId="4" xfId="0" applyFont="1" applyFill="1" applyBorder="1" applyAlignment="1">
      <alignment horizontal="left" vertical="center" wrapText="1"/>
    </xf>
    <xf numFmtId="43" fontId="19" fillId="5" borderId="7" xfId="1" applyFont="1" applyFill="1" applyBorder="1" applyAlignment="1">
      <alignment horizontal="center" vertical="center" wrapText="1"/>
    </xf>
    <xf numFmtId="0" fontId="27" fillId="0" borderId="0" xfId="0" applyFont="1" applyAlignment="1">
      <alignment horizontal="left"/>
    </xf>
    <xf numFmtId="0" fontId="27" fillId="0" borderId="0" xfId="0" applyFont="1" applyAlignment="1"/>
    <xf numFmtId="0" fontId="27" fillId="0" borderId="0" xfId="0" applyFont="1" applyAlignment="1">
      <alignment horizontal="left"/>
    </xf>
  </cellXfs>
  <cellStyles count="3">
    <cellStyle name="Comma" xfId="1" builtinId="3"/>
    <cellStyle name="Normal" xfId="0" builtinId="0"/>
    <cellStyle name="Normal 2" xfId="2" xr:uid="{44494CD9-0B1B-4FD4-8A92-22FAE259E8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3592D-22CE-4ADB-8936-6583BB02FBC1}">
  <dimension ref="B2:J40"/>
  <sheetViews>
    <sheetView tabSelected="1" workbookViewId="0">
      <selection activeCell="I11" sqref="I11"/>
    </sheetView>
  </sheetViews>
  <sheetFormatPr defaultColWidth="8.77734375" defaultRowHeight="14.4"/>
  <cols>
    <col min="1" max="1" width="3.77734375" customWidth="1"/>
    <col min="3" max="3" width="42.5546875" customWidth="1"/>
    <col min="4" max="4" width="14" customWidth="1"/>
    <col min="5" max="5" width="14.109375" customWidth="1"/>
    <col min="6" max="6" width="15.33203125" customWidth="1"/>
    <col min="13" max="13" width="66.33203125" customWidth="1"/>
  </cols>
  <sheetData>
    <row r="2" spans="2:8" ht="22.5" customHeight="1">
      <c r="B2" s="32" t="s">
        <v>27</v>
      </c>
    </row>
    <row r="3" spans="2:8" ht="15" thickBot="1">
      <c r="B3" s="33"/>
    </row>
    <row r="4" spans="2:8" ht="28.2" thickBot="1">
      <c r="B4" s="34" t="s">
        <v>28</v>
      </c>
      <c r="C4" s="35" t="s">
        <v>29</v>
      </c>
      <c r="D4" s="36" t="s">
        <v>30</v>
      </c>
      <c r="E4" s="35" t="s">
        <v>31</v>
      </c>
    </row>
    <row r="5" spans="2:8" ht="24" customHeight="1" thickBot="1">
      <c r="B5" s="37" t="s">
        <v>32</v>
      </c>
      <c r="C5" s="38" t="s">
        <v>29</v>
      </c>
      <c r="D5" s="39"/>
      <c r="E5" s="40"/>
    </row>
    <row r="6" spans="2:8" ht="23.25" customHeight="1" thickBot="1">
      <c r="B6" s="37" t="s">
        <v>33</v>
      </c>
      <c r="C6" s="38" t="s">
        <v>29</v>
      </c>
      <c r="D6" s="39"/>
      <c r="E6" s="40"/>
    </row>
    <row r="7" spans="2:8">
      <c r="B7" s="32"/>
    </row>
    <row r="8" spans="2:8" ht="57" customHeight="1">
      <c r="B8" s="41" t="s">
        <v>34</v>
      </c>
      <c r="C8" s="42"/>
      <c r="D8" s="42"/>
      <c r="E8" s="42"/>
      <c r="F8" s="42"/>
      <c r="G8" s="42"/>
      <c r="H8" s="43"/>
    </row>
    <row r="11" spans="2:8" ht="18">
      <c r="B11" s="49" t="s">
        <v>21</v>
      </c>
      <c r="C11" s="49"/>
      <c r="D11" s="49"/>
      <c r="E11" s="49"/>
      <c r="F11" s="49"/>
    </row>
    <row r="13" spans="2:8" ht="69">
      <c r="B13" s="1" t="s">
        <v>0</v>
      </c>
      <c r="C13" s="2" t="s">
        <v>1</v>
      </c>
      <c r="D13" s="3" t="s">
        <v>13</v>
      </c>
      <c r="E13" s="4" t="s">
        <v>2</v>
      </c>
      <c r="F13" s="5" t="s">
        <v>14</v>
      </c>
    </row>
    <row r="14" spans="2:8">
      <c r="B14" s="6"/>
      <c r="C14" s="7"/>
      <c r="D14" s="7" t="s">
        <v>3</v>
      </c>
      <c r="E14" s="7" t="s">
        <v>4</v>
      </c>
      <c r="F14" s="7" t="s">
        <v>5</v>
      </c>
    </row>
    <row r="15" spans="2:8">
      <c r="B15" s="8">
        <v>1</v>
      </c>
      <c r="C15" s="9" t="s">
        <v>6</v>
      </c>
      <c r="D15" s="10">
        <v>0</v>
      </c>
      <c r="E15" s="11">
        <v>667804.38</v>
      </c>
      <c r="F15" s="11">
        <f>D15*B15</f>
        <v>0</v>
      </c>
    </row>
    <row r="16" spans="2:8">
      <c r="B16" s="8">
        <v>2</v>
      </c>
      <c r="C16" s="9" t="s">
        <v>7</v>
      </c>
      <c r="D16" s="10">
        <v>0</v>
      </c>
      <c r="E16" s="12">
        <v>450004.32</v>
      </c>
      <c r="F16" s="11">
        <f>D16*E16</f>
        <v>0</v>
      </c>
    </row>
    <row r="17" spans="2:8">
      <c r="B17" s="8">
        <v>3</v>
      </c>
      <c r="C17" s="9" t="s">
        <v>8</v>
      </c>
      <c r="D17" s="10">
        <v>0</v>
      </c>
      <c r="E17" s="11">
        <v>315003.12</v>
      </c>
      <c r="F17" s="11">
        <f>D17*E17</f>
        <v>0</v>
      </c>
    </row>
    <row r="18" spans="2:8">
      <c r="B18" s="8">
        <v>4</v>
      </c>
      <c r="C18" s="9" t="s">
        <v>9</v>
      </c>
      <c r="D18" s="10">
        <v>0</v>
      </c>
      <c r="E18" s="13">
        <v>282892.36</v>
      </c>
      <c r="F18" s="11">
        <f>D18*E18</f>
        <v>0</v>
      </c>
    </row>
    <row r="19" spans="2:8">
      <c r="B19" s="8">
        <v>5</v>
      </c>
      <c r="C19" s="9" t="s">
        <v>10</v>
      </c>
      <c r="D19" s="10">
        <v>0</v>
      </c>
      <c r="E19" s="13">
        <v>21605</v>
      </c>
      <c r="F19" s="11">
        <f>D19*E19</f>
        <v>0</v>
      </c>
    </row>
    <row r="20" spans="2:8">
      <c r="B20" s="8">
        <v>6</v>
      </c>
      <c r="C20" s="9" t="s">
        <v>11</v>
      </c>
      <c r="D20" s="10">
        <v>0</v>
      </c>
      <c r="E20" s="13">
        <v>21544.94</v>
      </c>
      <c r="F20" s="11">
        <f>D20*E20</f>
        <v>0</v>
      </c>
    </row>
    <row r="21" spans="2:8">
      <c r="B21" s="8">
        <v>7</v>
      </c>
      <c r="C21" s="9" t="s">
        <v>12</v>
      </c>
      <c r="D21" s="10">
        <v>0</v>
      </c>
      <c r="E21" s="11">
        <v>7676.26</v>
      </c>
      <c r="F21" s="11">
        <f>D21*E21</f>
        <v>0</v>
      </c>
    </row>
    <row r="22" spans="2:8" ht="21">
      <c r="B22" s="14"/>
      <c r="E22" s="21" t="s">
        <v>19</v>
      </c>
      <c r="F22" s="23">
        <f>SUM(F15:F21)</f>
        <v>0</v>
      </c>
    </row>
    <row r="23" spans="2:8" ht="33" customHeight="1">
      <c r="C23" s="26" t="s">
        <v>36</v>
      </c>
      <c r="D23" s="26"/>
      <c r="E23" s="26"/>
      <c r="F23" s="22">
        <f>F22/7</f>
        <v>0</v>
      </c>
    </row>
    <row r="25" spans="2:8">
      <c r="C25" s="27" t="s">
        <v>24</v>
      </c>
      <c r="D25" s="27"/>
      <c r="E25" s="27"/>
      <c r="F25" s="27"/>
    </row>
    <row r="26" spans="2:8">
      <c r="C26" s="25" t="s">
        <v>25</v>
      </c>
      <c r="D26" s="25"/>
      <c r="E26" s="25"/>
      <c r="F26" s="25"/>
    </row>
    <row r="29" spans="2:8" ht="18">
      <c r="B29" s="47" t="s">
        <v>35</v>
      </c>
      <c r="C29" s="48"/>
      <c r="D29" s="48"/>
    </row>
    <row r="30" spans="2:8" ht="15" thickBot="1"/>
    <row r="31" spans="2:8" ht="43.2">
      <c r="B31" s="44"/>
      <c r="C31" s="45" t="s">
        <v>26</v>
      </c>
      <c r="D31" s="46" t="s">
        <v>37</v>
      </c>
    </row>
    <row r="32" spans="2:8" ht="19.95" customHeight="1">
      <c r="B32" s="15">
        <v>1</v>
      </c>
      <c r="C32" s="18" t="s">
        <v>20</v>
      </c>
      <c r="D32" s="28">
        <v>0</v>
      </c>
      <c r="H32" s="19"/>
    </row>
    <row r="33" spans="2:10" ht="28.5" customHeight="1">
      <c r="B33" s="15">
        <f>B32+1</f>
        <v>2</v>
      </c>
      <c r="C33" s="17" t="s">
        <v>23</v>
      </c>
      <c r="D33" s="28">
        <v>0</v>
      </c>
      <c r="H33" s="19"/>
    </row>
    <row r="34" spans="2:10" ht="19.95" customHeight="1">
      <c r="B34" s="15">
        <f>B33+1</f>
        <v>3</v>
      </c>
      <c r="C34" s="16" t="s">
        <v>16</v>
      </c>
      <c r="D34" s="28">
        <v>0</v>
      </c>
      <c r="H34" s="19"/>
    </row>
    <row r="35" spans="2:10" ht="19.95" customHeight="1">
      <c r="B35" s="15">
        <f>B34+1</f>
        <v>4</v>
      </c>
      <c r="C35" s="16" t="s">
        <v>17</v>
      </c>
      <c r="D35" s="28">
        <v>0</v>
      </c>
      <c r="H35" s="19"/>
    </row>
    <row r="36" spans="2:10" ht="29.4" thickBot="1">
      <c r="B36" s="29">
        <f>B35+1</f>
        <v>5</v>
      </c>
      <c r="C36" s="30" t="s">
        <v>18</v>
      </c>
      <c r="D36" s="31">
        <v>0</v>
      </c>
      <c r="H36" s="19"/>
    </row>
    <row r="39" spans="2:10" ht="321.75" customHeight="1">
      <c r="B39" s="24" t="s">
        <v>15</v>
      </c>
      <c r="C39" s="24"/>
      <c r="D39" s="24"/>
      <c r="E39" s="24"/>
      <c r="F39" s="24"/>
      <c r="G39" s="20"/>
      <c r="H39" s="20"/>
      <c r="I39" s="20"/>
      <c r="J39" s="20"/>
    </row>
    <row r="40" spans="2:10">
      <c r="B40" t="s">
        <v>22</v>
      </c>
    </row>
  </sheetData>
  <mergeCells count="8">
    <mergeCell ref="C5:E5"/>
    <mergeCell ref="C6:E6"/>
    <mergeCell ref="B8:G8"/>
    <mergeCell ref="B11:F11"/>
    <mergeCell ref="C23:E23"/>
    <mergeCell ref="C25:F25"/>
    <mergeCell ref="B39:F39"/>
    <mergeCell ref="C26:F26"/>
  </mergeCells>
  <pageMargins left="0" right="0" top="0.25" bottom="0" header="0.3" footer="0.3"/>
  <pageSetup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 TEMPLATE</vt:lpstr>
    </vt:vector>
  </TitlesOfParts>
  <Company>World Health Organization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BETHO NEE OLLANDET AKA, Regine</dc:creator>
  <cp:lastModifiedBy>NEGUSSIE, Lishan</cp:lastModifiedBy>
  <cp:lastPrinted>2024-08-28T09:24:10Z</cp:lastPrinted>
  <dcterms:created xsi:type="dcterms:W3CDTF">2022-01-26T10:54:28Z</dcterms:created>
  <dcterms:modified xsi:type="dcterms:W3CDTF">2024-09-09T09:27:18Z</dcterms:modified>
</cp:coreProperties>
</file>